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0" i="33"/>
  <c r="H29" i="33"/>
  <c r="G30" i="33"/>
  <c r="H30" i="33" s="1"/>
  <c r="G13" i="33"/>
  <c r="G14" i="33"/>
  <c r="F13" i="33"/>
  <c r="F14" i="33"/>
  <c r="F18" i="33" s="1"/>
  <c r="F22" i="33" s="1"/>
  <c r="F32" i="33" s="1"/>
  <c r="D21" i="33"/>
  <c r="H21" i="33" s="1"/>
  <c r="G21" i="33"/>
  <c r="G22" i="33"/>
  <c r="H12" i="33"/>
  <c r="E13" i="33"/>
  <c r="E14" i="33" s="1"/>
  <c r="D13" i="33"/>
  <c r="E21" i="33"/>
  <c r="D14" i="33"/>
  <c r="D16" i="33" s="1"/>
  <c r="G31" i="33"/>
  <c r="H31" i="33" s="1"/>
  <c r="D17" i="33" l="1"/>
  <c r="H16" i="33"/>
  <c r="F33" i="33"/>
  <c r="F34" i="33"/>
  <c r="F35" i="33" s="1"/>
  <c r="E16" i="33"/>
  <c r="E17" i="33" s="1"/>
  <c r="E18" i="33"/>
  <c r="E22" i="33" s="1"/>
  <c r="E32" i="33" s="1"/>
  <c r="H14" i="33"/>
  <c r="H13" i="33"/>
  <c r="J16" i="33"/>
  <c r="D18" i="33"/>
  <c r="D22" i="33" l="1"/>
  <c r="H18" i="33"/>
  <c r="E33" i="33"/>
  <c r="E34" i="33" s="1"/>
  <c r="E35" i="33" s="1"/>
  <c r="H17" i="33"/>
  <c r="H22" i="33" l="1"/>
  <c r="D32" i="33"/>
  <c r="D40" i="33" l="1"/>
  <c r="D33" i="33"/>
  <c r="D39" i="33"/>
  <c r="G25" i="33"/>
  <c r="G26" i="33"/>
  <c r="H26" i="33" s="1"/>
  <c r="H25" i="33" l="1"/>
  <c r="G27" i="33"/>
  <c r="D34" i="33"/>
  <c r="D35" i="33" l="1"/>
  <c r="H27" i="33"/>
  <c r="H32" i="33" s="1"/>
  <c r="G32" i="33"/>
  <c r="G33" i="33" l="1"/>
  <c r="H33" i="33" s="1"/>
  <c r="G34" i="33" l="1"/>
  <c r="G35" i="33" l="1"/>
  <c r="H35" i="33" s="1"/>
  <c r="H34" i="33"/>
  <c r="I35" i="33" s="1"/>
  <c r="I36" i="33" s="1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<sst xmlns="http://schemas.openxmlformats.org/spreadsheetml/2006/main" count="48" uniqueCount="46">
  <si>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</si>
  <si>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</si>
  <si>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</si>
  <si>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</si>
  <si>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</si>
  <si>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</si>
  <si>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</si>
  <si>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</si>
  <si>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</si>
  <si>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</si>
  <si>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</si>
  <si>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</si>
  <si>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</si>
  <si>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</si>
  <si>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</si>
  <si>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</si>
  <si>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</si>
  <si>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</si>
  <si>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</si>
  <si>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</si>
  <si>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</si>
  <si>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</si>
  <si>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</si>
  <si>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</si>
  <si>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</si>
  <si>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</si>
  <si>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</si>
  <si>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</si>
  <si>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</si>
  <si>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</si>
  <si>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</si>
  <si>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</si>
  <si>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</si>
  <si>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</si>
  <si>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</si>
  <si>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</si>
  <si>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</si>
  <si>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</si>
  <si>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</si>
  <si>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</si>
  <si>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</si>
  <si>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</si>
  <si>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</si>
  <si>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2х1000 (встроенная с RM6)</t>
  </si>
  <si>
    <t xml:space="preserve"> СВОДНЫЙ   СМЕТНЫЙ  РАСЧЕТ  СТОИМОСТИ  СТРОИТЕЛЬСТВА (проект) №144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</si>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</sst>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1" zoomScale="70" zoomScaleNormal="100" zoomScaleSheetLayoutView="70" workbookViewId="0">
      <selection activeCell="M30" sqref="M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13861.934017093528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904.72</v>
      </c>
      <c r="F12" s="49">
        <v>8741.9699999999993</v>
      </c>
      <c r="G12" s="47">
        <v>0</v>
      </c>
      <c r="H12" s="48">
        <f>SUM(D12:G12)</f>
        <v>9759.32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904.72</v>
      </c>
      <c r="F13" s="60">
        <f>SUM(F12:F12)</f>
        <v>8741.9699999999993</v>
      </c>
      <c r="G13" s="60">
        <f>SUM(G12:G12)</f>
        <v>0</v>
      </c>
      <c r="H13" s="60">
        <f>SUM(D13:G13)</f>
        <v>9759.32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904.72</v>
      </c>
      <c r="F14" s="60">
        <f>F13</f>
        <v>8741.9699999999993</v>
      </c>
      <c r="G14" s="60">
        <f>G13</f>
        <v>0</v>
      </c>
      <c r="H14" s="60">
        <f>SUM(D14:G14)</f>
        <v>9759.32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13.57</v>
      </c>
      <c r="F16" s="47"/>
      <c r="G16" s="47"/>
      <c r="H16" s="48">
        <f>SUM(D16:G16)</f>
        <v>15.26</v>
      </c>
      <c r="J16" s="1">
        <f>D14*0.039*0.8</f>
        <v>3.5140560000000001</v>
      </c>
    </row>
    <row r="17" spans="1:14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13.57</v>
      </c>
      <c r="F17" s="63"/>
      <c r="G17" s="63"/>
      <c r="H17" s="60">
        <f>SUM(D17:G17)</f>
        <v>15.26</v>
      </c>
    </row>
    <row r="18" spans="1:14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918.29000000000008</v>
      </c>
      <c r="F18" s="63">
        <f>F14+F17</f>
        <v>8741.9699999999993</v>
      </c>
      <c r="G18" s="63"/>
      <c r="H18" s="60">
        <f>SUM(D18:G18)</f>
        <v>9774.58</v>
      </c>
    </row>
    <row r="19" spans="1:14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14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14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14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918.29000000000008</v>
      </c>
      <c r="F22" s="63">
        <f>F21+F18</f>
        <v>8741.9699999999993</v>
      </c>
      <c r="G22" s="63">
        <f>G21+G18</f>
        <v>549.5</v>
      </c>
      <c r="H22" s="60">
        <f>SUM(D22:G22)</f>
        <v>10324.08</v>
      </c>
    </row>
    <row r="23" spans="1:14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14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  <c r="N24" s="1">
        <v>1440.57</v>
      </c>
    </row>
    <row r="25" spans="1:14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220.94</v>
      </c>
      <c r="H25" s="46">
        <f t="shared" ref="H25:H35" si="0">SUM(D25:G25)</f>
        <v>220.94</v>
      </c>
    </row>
    <row r="26" spans="1:14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590.91</v>
      </c>
      <c r="H26" s="46">
        <f t="shared" si="0"/>
        <v>590.91</v>
      </c>
    </row>
    <row r="27" spans="1:14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811.84999999999991</v>
      </c>
      <c r="H27" s="65">
        <f t="shared" si="0"/>
        <v>811.84999999999991</v>
      </c>
    </row>
    <row r="28" spans="1:14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14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77.174409312000009</v>
      </c>
      <c r="H29" s="46">
        <f>SUM(D29:G29)</f>
        <v>77.174409312000009</v>
      </c>
    </row>
    <row r="30" spans="1:14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2.0451218467680001</v>
      </c>
      <c r="H30" s="46">
        <f>SUM(D30:G30)</f>
        <v>2.0451218467680001</v>
      </c>
    </row>
    <row r="31" spans="1:14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79.219531158768007</v>
      </c>
      <c r="H31" s="65">
        <f>SUM(D31:G31)</f>
        <v>79.219531158768007</v>
      </c>
    </row>
    <row r="32" spans="1:14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918.29000000000008</v>
      </c>
      <c r="F32" s="63">
        <f>F22+F27+F31</f>
        <v>8741.9699999999993</v>
      </c>
      <c r="G32" s="63">
        <f>G22+G27+G31</f>
        <v>1440.5695311587679</v>
      </c>
      <c r="H32" s="63">
        <f>H22+H27+H31</f>
        <v>11215.149531158768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D32*3%</f>
        <v>3.4295999999999998</v>
      </c>
      <c r="E33" s="47">
        <f>E32*3%</f>
        <v>27.5487</v>
      </c>
      <c r="F33" s="47">
        <f>F32*3%</f>
        <v>262.25909999999999</v>
      </c>
      <c r="G33" s="47">
        <f>G32*3%</f>
        <v>43.217085934763034</v>
      </c>
      <c r="H33" s="76">
        <f t="shared" si="0"/>
        <v>336.454485934763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117.74959999999999</v>
      </c>
      <c r="E34" s="66">
        <f>E32+E33</f>
        <v>945.83870000000013</v>
      </c>
      <c r="F34" s="66">
        <f>F32+F33</f>
        <v>9004.2290999999987</v>
      </c>
      <c r="G34" s="63">
        <f>G32+G33</f>
        <v>1483.7866170935308</v>
      </c>
      <c r="H34" s="77">
        <f t="shared" si="0"/>
        <v>11551.604017093528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189.17</v>
      </c>
      <c r="F35" s="63">
        <f>ROUND(F34*0.2,2)</f>
        <v>1800.85</v>
      </c>
      <c r="G35" s="63">
        <f>ROUND(G34*0.2,2)</f>
        <v>296.76</v>
      </c>
      <c r="H35" s="76">
        <f t="shared" si="0"/>
        <v>2310.33</v>
      </c>
      <c r="I35" s="1">
        <f>I34-H34</f>
        <v>6751.3159829064698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13861.934017093528</v>
      </c>
      <c r="I36" s="1">
        <f>I35/2</f>
        <v>3375.6579914532349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1032.6100000000001</v>
      </c>
      <c r="E39" s="15"/>
      <c r="F39" s="15"/>
      <c r="G39" s="15"/>
      <c r="H39" s="26"/>
    </row>
    <row r="40" spans="1:14" x14ac:dyDescent="0.2">
      <c r="D40" s="1">
        <f>D32+E32</f>
        <v>1032.6100000000001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2026-01-15T06:11:06Z</dcterms:modified>
</cp:coreProperties>
</file>